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H27" i="1"/>
  <c r="F27" i="1"/>
  <c r="D27" i="1"/>
  <c r="R27" i="1"/>
  <c r="P27" i="1"/>
  <c r="N27" i="1"/>
  <c r="E27" i="1"/>
  <c r="R22" i="1"/>
  <c r="R39" i="1" s="1"/>
  <c r="P22" i="1"/>
  <c r="N22" i="1"/>
  <c r="E22" i="1"/>
  <c r="O22" i="1"/>
  <c r="H22" i="1"/>
  <c r="I21" i="1" s="1"/>
  <c r="S21" i="1" s="1"/>
  <c r="D22" i="1"/>
  <c r="F22" i="1"/>
  <c r="G39" i="1"/>
  <c r="H39" i="1"/>
  <c r="I26" i="1" l="1"/>
  <c r="S2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<sst xmlns="http://schemas.openxmlformats.org/spreadsheetml/2006/main" count="117" uniqueCount="73">
  <si>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</si>
  <si>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</si>
  <si>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</si>
  <si>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</si>
  <si>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</si>
  <si>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2.3.2019</t>
  </si>
  <si>
    <t>Domácí</t>
  </si>
  <si>
    <t>KK Zábřeh B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</si>
  <si>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</si>
  <si>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</si>
  <si>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</si>
  <si>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</si>
  <si>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</si>
  <si>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</si>
  <si>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</si>
  <si>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</si>
  <si>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</si>
  <si>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</si>
  <si>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</si>
  <si>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</si>
  <si>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</si>
  <si>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Vitásek</t>
  </si>
  <si>
    <t>Smrčka</t>
  </si>
  <si>
    <t>Martin</t>
  </si>
  <si>
    <t>Miroslav</t>
  </si>
  <si>
    <t>Michalčík</t>
  </si>
  <si>
    <t>Sedlář</t>
  </si>
  <si>
    <t>Jiří</t>
  </si>
  <si>
    <t>Jaroslav</t>
  </si>
  <si>
    <t>Srovnal</t>
  </si>
  <si>
    <t>Biolek</t>
  </si>
  <si>
    <t>Rostislav</t>
  </si>
  <si>
    <t>Švub</t>
  </si>
  <si>
    <t>Bělaška</t>
  </si>
  <si>
    <t>Václav</t>
  </si>
  <si>
    <t>Adam</t>
  </si>
  <si>
    <t>Štěpán</t>
  </si>
  <si>
    <t>Košťál</t>
  </si>
  <si>
    <t>Pavel</t>
  </si>
  <si>
    <t>Michálek</t>
  </si>
  <si>
    <t>Matějka</t>
  </si>
  <si>
    <t>Petr</t>
  </si>
  <si>
    <t>Celkový výkon družstva  </t>
  </si>
  <si>
    <t>Vedoucí družstva         Jméno:</t>
  </si>
  <si>
    <t>Miroslav Štěpán</t>
  </si>
  <si>
    <t>Bodový zisk</t>
  </si>
  <si>
    <t>Gustav Vojtek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</si>
  <si>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</si>
  <si>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</si>
  <si>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</si>
  <si>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</si>
  <si>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</si>
  <si>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</si>
  <si>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</si>
  <si>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</si>
  <si>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</si>
  <si>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</si>
  <si>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</si>
  <si>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</si>
  <si>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</si>
  <si>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4.1.2020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</si>
  <si>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</si>
  <si>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</si>
  <si>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</si>
  <si>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</si>
  <si>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</si>
  <si>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</si>
  <si>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</si>
  <si>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</si>
  <si>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</si>
  <si>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</si>
  <si>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</si>
  <si>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2.3.2019 Keprtová Soňa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</si>
</sst>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83</v>
      </c>
      <c r="E8" s="12">
        <v>32</v>
      </c>
      <c r="F8" s="12">
        <v>2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52</v>
      </c>
      <c r="P8" s="12">
        <v>1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93</v>
      </c>
      <c r="E9" s="18">
        <v>34</v>
      </c>
      <c r="F9" s="18">
        <v>5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36</v>
      </c>
      <c r="P9" s="18">
        <v>1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97</v>
      </c>
      <c r="E10" s="18">
        <v>35</v>
      </c>
      <c r="F10" s="18">
        <v>4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63</v>
      </c>
      <c r="P10" s="18">
        <v>0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89</v>
      </c>
      <c r="E11" s="23">
        <v>50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78</v>
      </c>
      <c r="O11" s="23">
        <v>57</v>
      </c>
      <c r="P11" s="23">
        <v>0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23293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151</v>
      </c>
      <c r="F12" s="28">
        <f>IF(ISNUMBER($G12),SUM(F8:F11),"")</f>
        <v>11</v>
      </c>
      <c r="G12" s="29">
        <f>IF(SUM($G8:$G11)+SUM($Q8:$Q11)&gt;0,SUM(G8:G11),"")</f>
        <v>513</v>
      </c>
      <c r="H12" s="27">
        <f>IF(ISNUMBER($G12),SUM(H8:H11),"")</f>
        <v>1</v>
      </c>
      <c r="I12" s="99"/>
      <c r="K12" s="96">
        <v>10669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208</v>
      </c>
      <c r="P12" s="28">
        <f>IF(ISNUMBER($G12),SUM(P8:P11),"")</f>
        <v>2</v>
      </c>
      <c r="Q12" s="29">
        <f>IF(SUM($G8:$G11)+SUM($Q8:$Q11)&gt;0,SUM(Q8:Q11),"")</f>
        <v>549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89</v>
      </c>
      <c r="E13" s="12">
        <v>45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52</v>
      </c>
      <c r="P13" s="12">
        <v>1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36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41</v>
      </c>
      <c r="P14" s="18">
        <v>1</v>
      </c>
      <c r="Q14" s="19">
        <f>IF(AND(ISBLANK(N14),ISBLANK(O14)),"",N14+O14)</f>
        <v>125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84</v>
      </c>
      <c r="E15" s="18">
        <v>26</v>
      </c>
      <c r="F15" s="18">
        <v>3</v>
      </c>
      <c r="G15" s="19">
        <f>IF(AND(ISBLANK(D15),ISBLANK(E15)),"",D15+E15)</f>
        <v>110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33</v>
      </c>
      <c r="P15" s="18">
        <v>2</v>
      </c>
      <c r="Q15" s="19">
        <f>IF(AND(ISBLANK(N15),ISBLANK(O15)),"",N15+O15)</f>
        <v>119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88</v>
      </c>
      <c r="E16" s="23">
        <v>35</v>
      </c>
      <c r="F16" s="23">
        <v>1</v>
      </c>
      <c r="G16" s="24">
        <f>IF(AND(ISBLANK(D16),ISBLANK(E16)),"",D16+E16)</f>
        <v>123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35</v>
      </c>
      <c r="P16" s="23">
        <v>2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8438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142</v>
      </c>
      <c r="F17" s="28">
        <f>IF(ISNUMBER($G17),SUM(F13:F16),"")</f>
        <v>5</v>
      </c>
      <c r="G17" s="29">
        <f>IF(SUM($G13:$G16)+SUM($Q13:$Q16)&gt;0,SUM(G13:G16),"")</f>
        <v>491</v>
      </c>
      <c r="H17" s="27">
        <f>IF(ISNUMBER($G17),SUM(H13:H16),"")</f>
        <v>1</v>
      </c>
      <c r="I17" s="99"/>
      <c r="K17" s="96">
        <v>14106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161</v>
      </c>
      <c r="P17" s="28">
        <f>IF(ISNUMBER($G17),SUM(P13:P16),"")</f>
        <v>6</v>
      </c>
      <c r="Q17" s="29">
        <f>IF(SUM($G13:$G16)+SUM($Q13:$Q16)&gt;0,SUM(Q13:Q16),"")</f>
        <v>500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80</v>
      </c>
      <c r="E18" s="12">
        <v>36</v>
      </c>
      <c r="F18" s="12">
        <v>3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45</v>
      </c>
      <c r="P18" s="12">
        <v>1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44</v>
      </c>
      <c r="F19" s="18">
        <v>2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2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5" customHeight="1" x14ac:dyDescent="0.2">
      <c r="A20" s="92" t="s">
        <v>27</v>
      </c>
      <c r="B20" s="93"/>
      <c r="C20" s="16">
        <v>3</v>
      </c>
      <c r="D20" s="17">
        <v>78</v>
      </c>
      <c r="E20" s="18">
        <v>35</v>
      </c>
      <c r="F20" s="18">
        <v>3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43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36</v>
      </c>
      <c r="F21" s="23">
        <v>3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63</v>
      </c>
      <c r="P21" s="23">
        <v>1</v>
      </c>
      <c r="Q21" s="24">
        <f>IF(AND(ISBLANK(N21),ISBLANK(O21)),"",N21+O21)</f>
        <v>162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14603</v>
      </c>
      <c r="B22" s="97"/>
      <c r="C22" s="26" t="s">
        <v>18</v>
      </c>
      <c r="D22" s="27">
        <f>IF(ISNUMBER($G22),SUM(D18:D21),"")</f>
        <v>337</v>
      </c>
      <c r="E22" s="28">
        <f>IF(ISNUMBER($G22),SUM(E18:E21),"")</f>
        <v>151</v>
      </c>
      <c r="F22" s="28">
        <f>IF(ISNUMBER($G22),SUM(F18:F21),"")</f>
        <v>11</v>
      </c>
      <c r="G22" s="29">
        <f>IF(SUM($G18:$G21)+SUM($Q18:$Q21)&gt;0,SUM(G18:G21),"")</f>
        <v>488</v>
      </c>
      <c r="H22" s="27">
        <f>IF(ISNUMBER($G22),SUM(H18:H21),"")</f>
        <v>0</v>
      </c>
      <c r="I22" s="99"/>
      <c r="K22" s="96">
        <v>24497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196</v>
      </c>
      <c r="P22" s="28">
        <f>IF(ISNUMBER($G22),SUM(P18:P21),"")</f>
        <v>4</v>
      </c>
      <c r="Q22" s="29">
        <f>IF(SUM($G18:$G21)+SUM($Q18:$Q21)&gt;0,SUM(Q18:Q21),"")</f>
        <v>575</v>
      </c>
      <c r="R22" s="27">
        <f>IF(ISNUMBER($G22),SUM(R18:R21),"")</f>
        <v>4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91</v>
      </c>
      <c r="E23" s="12">
        <v>35</v>
      </c>
      <c r="F23" s="12">
        <v>6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63</v>
      </c>
      <c r="P23" s="12">
        <v>0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92</v>
      </c>
      <c r="E24" s="18">
        <v>34</v>
      </c>
      <c r="F24" s="18">
        <v>1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44</v>
      </c>
      <c r="P24" s="18">
        <v>1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105</v>
      </c>
      <c r="E25" s="18">
        <v>54</v>
      </c>
      <c r="F25" s="18">
        <v>2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100</v>
      </c>
      <c r="O25" s="18">
        <v>44</v>
      </c>
      <c r="P25" s="18">
        <v>3</v>
      </c>
      <c r="Q25" s="19">
        <f>IF(AND(ISBLANK(N25),ISBLANK(O25)),"",N25+O25)</f>
        <v>144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89</v>
      </c>
      <c r="E26" s="23">
        <v>53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36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19806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176</v>
      </c>
      <c r="F27" s="28">
        <f>IF(ISNUMBER($G27),SUM(F23:F26),"")</f>
        <v>10</v>
      </c>
      <c r="G27" s="29">
        <f>IF(SUM($G23:$G26)+SUM($Q23:$Q26)&gt;0,SUM(G23:G26),"")</f>
        <v>553</v>
      </c>
      <c r="H27" s="27">
        <f>IF(ISNUMBER($G27),SUM(H23:H26),"")</f>
        <v>2</v>
      </c>
      <c r="I27" s="99"/>
      <c r="K27" s="96">
        <v>18931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187</v>
      </c>
      <c r="P27" s="28">
        <f>IF(ISNUMBER($G27),SUM(P23:P26),"")</f>
        <v>5</v>
      </c>
      <c r="Q27" s="29">
        <f>IF(SUM($G23:$G26)+SUM($Q23:$Q26)&gt;0,SUM(Q23:Q26),"")</f>
        <v>566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86</v>
      </c>
      <c r="E28" s="12">
        <v>43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45</v>
      </c>
      <c r="P28" s="12">
        <v>2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94</v>
      </c>
      <c r="E29" s="18">
        <v>33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43</v>
      </c>
      <c r="P29" s="18">
        <v>2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5" customHeight="1" x14ac:dyDescent="0.2">
      <c r="A30" s="92" t="s">
        <v>24</v>
      </c>
      <c r="B30" s="93"/>
      <c r="C30" s="16">
        <v>3</v>
      </c>
      <c r="D30" s="17">
        <v>96</v>
      </c>
      <c r="E30" s="18">
        <v>52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26</v>
      </c>
      <c r="P30" s="18">
        <v>2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89</v>
      </c>
      <c r="E31" s="23">
        <v>35</v>
      </c>
      <c r="F31" s="23">
        <v>1</v>
      </c>
      <c r="G31" s="24">
        <f>IF(AND(ISBLANK(D31),ISBLANK(E31)),"",D31+E31)</f>
        <v>124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43</v>
      </c>
      <c r="P31" s="23">
        <v>0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23294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163</v>
      </c>
      <c r="F32" s="28">
        <f>IF(ISNUMBER($G32),SUM(F28:F31),"")</f>
        <v>3</v>
      </c>
      <c r="G32" s="29">
        <f>IF(SUM($G28:$G31)+SUM($Q28:$Q31)&gt;0,SUM(G28:G31),"")</f>
        <v>528</v>
      </c>
      <c r="H32" s="27">
        <f>IF(ISNUMBER($G32),SUM(H28:H31),"")</f>
        <v>2</v>
      </c>
      <c r="I32" s="99"/>
      <c r="K32" s="96">
        <v>9032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157</v>
      </c>
      <c r="P32" s="28">
        <f>IF(ISNUMBER($G32),SUM(P28:P31),"")</f>
        <v>6</v>
      </c>
      <c r="Q32" s="29">
        <f>IF(SUM($G28:$G31)+SUM($Q28:$Q31)&gt;0,SUM(Q28:Q31),"")</f>
        <v>523</v>
      </c>
      <c r="R32" s="27">
        <f>IF(ISNUMBER($G32),SUM(R28:R31),"")</f>
        <v>2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79</v>
      </c>
      <c r="E33" s="12">
        <v>63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73</v>
      </c>
      <c r="O33" s="12">
        <v>45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87</v>
      </c>
      <c r="E34" s="18">
        <v>45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26</v>
      </c>
      <c r="P34" s="18">
        <v>3</v>
      </c>
      <c r="Q34" s="19">
        <f>IF(AND(ISBLANK(N34),ISBLANK(O34)),"",N34+O34)</f>
        <v>107</v>
      </c>
      <c r="R34" s="20">
        <f>IF(ISNUMBER($H34),1-$H34,"")</f>
        <v>0</v>
      </c>
      <c r="S34" s="15"/>
    </row>
    <row r="35" spans="1:19" ht="12.95" customHeight="1" x14ac:dyDescent="0.2">
      <c r="A35" s="92" t="s">
        <v>27</v>
      </c>
      <c r="B35" s="93"/>
      <c r="C35" s="16">
        <v>3</v>
      </c>
      <c r="D35" s="17">
        <v>94</v>
      </c>
      <c r="E35" s="18">
        <v>53</v>
      </c>
      <c r="F35" s="18">
        <v>1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85</v>
      </c>
      <c r="O35" s="18">
        <v>36</v>
      </c>
      <c r="P35" s="18">
        <v>1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95</v>
      </c>
      <c r="E36" s="23">
        <v>44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44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18932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205</v>
      </c>
      <c r="F37" s="28">
        <f>IF(ISNUMBER($G37),SUM(F33:F36),"")</f>
        <v>3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14346</v>
      </c>
      <c r="L37" s="97"/>
      <c r="M37" s="26" t="s">
        <v>18</v>
      </c>
      <c r="N37" s="27">
        <f>IF(ISNUMBER($G37),SUM(N33:N36),"")</f>
        <v>338</v>
      </c>
      <c r="O37" s="28">
        <f>IF(ISNUMBER($G37),SUM(O33:O36),"")</f>
        <v>151</v>
      </c>
      <c r="P37" s="28">
        <f>IF(ISNUMBER($G37),SUM(P33:P36),"")</f>
        <v>5</v>
      </c>
      <c r="Q37" s="29">
        <f>IF(SUM($G33:$G36)+SUM($Q33:$Q36)&gt;0,SUM(Q33:Q36),"")</f>
        <v>489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2145</v>
      </c>
      <c r="E39" s="34">
        <f>IF(ISNUMBER($G39),SUM(E12,E17,E22,E27,E32,E37),"")</f>
        <v>988</v>
      </c>
      <c r="F39" s="34">
        <f>IF(ISNUMBER($G39),SUM(F12,F17,F22,F27,F32,F37),"")</f>
        <v>43</v>
      </c>
      <c r="G39" s="35">
        <f>IF(SUM($G$8:$G$37)+SUM($Q$8:$Q$37)&gt;0,SUM(G12,G17,G22,G27,G32,G37),"")</f>
        <v>3133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2142</v>
      </c>
      <c r="O39" s="34">
        <f>IF(ISNUMBER($G39),SUM(O12,O17,O22,O27,O32,O37),"")</f>
        <v>1060</v>
      </c>
      <c r="P39" s="34">
        <f>IF(ISNUMBER($G39),SUM(P12,P17,P22,P27,P32,P37),"")</f>
        <v>28</v>
      </c>
      <c r="Q39" s="35">
        <f>IF(SUM($G$8:$G$37)+SUM($Q$8:$Q$37)&gt;0,SUM(Q12,Q17,Q22,Q27,Q32,Q37),"")</f>
        <v>3202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KK Zábřeh B – KK Šumperk A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2019-03-03T08:44:14Z</dcterms:modified>
</cp:coreProperties>
</file>